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4940" windowHeight="462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1" i="1" l="1"/>
  <c r="B28" i="1"/>
  <c r="A28" i="1" s="1"/>
  <c r="G16" i="1"/>
  <c r="G17" i="1"/>
  <c r="G18" i="1"/>
  <c r="G19" i="1"/>
  <c r="G20" i="1"/>
  <c r="G21" i="1"/>
  <c r="G22" i="1"/>
  <c r="O1" i="1"/>
  <c r="G15" i="1" l="1"/>
  <c r="G7" i="1"/>
  <c r="G8" i="1"/>
  <c r="G9" i="1"/>
  <c r="G10" i="1"/>
  <c r="G11" i="1"/>
  <c r="G12" i="1"/>
  <c r="G13" i="1"/>
  <c r="G6" i="1"/>
  <c r="L28" i="1"/>
  <c r="P28" i="1"/>
  <c r="T28" i="1"/>
  <c r="X28" i="1"/>
  <c r="AB28" i="1"/>
  <c r="AF28" i="1"/>
  <c r="AJ28" i="1"/>
  <c r="O28" i="1"/>
  <c r="S28" i="1"/>
  <c r="W28" i="1"/>
  <c r="AA28" i="1"/>
  <c r="AI28" i="1"/>
  <c r="N28" i="1"/>
  <c r="R28" i="1"/>
  <c r="V28" i="1"/>
  <c r="Z28" i="1"/>
  <c r="AD28" i="1"/>
  <c r="AH28" i="1"/>
  <c r="M28" i="1"/>
  <c r="Q28" i="1"/>
  <c r="U28" i="1"/>
  <c r="Y28" i="1"/>
  <c r="AC28" i="1"/>
  <c r="AG28" i="1"/>
  <c r="AK28" i="1"/>
  <c r="AE28" i="1"/>
  <c r="H28" i="1"/>
  <c r="J28" i="1"/>
  <c r="K28" i="1"/>
  <c r="I28" i="1"/>
  <c r="D28" i="1"/>
  <c r="E28" i="1"/>
  <c r="F28" i="1"/>
  <c r="G28" i="1"/>
  <c r="C28" i="1"/>
</calcChain>
</file>

<file path=xl/sharedStrings.xml><?xml version="1.0" encoding="utf-8"?>
<sst xmlns="http://schemas.openxmlformats.org/spreadsheetml/2006/main" count="128" uniqueCount="22">
  <si>
    <t>رقم الطالب</t>
  </si>
  <si>
    <t>اسم الطالب</t>
  </si>
  <si>
    <t>محصلة1</t>
  </si>
  <si>
    <t>نصف العام</t>
  </si>
  <si>
    <t>محصلة2</t>
  </si>
  <si>
    <t>اخر العام</t>
  </si>
  <si>
    <t>هاني</t>
  </si>
  <si>
    <t>المجموع</t>
  </si>
  <si>
    <t>قران</t>
  </si>
  <si>
    <t>إسلامية</t>
  </si>
  <si>
    <t>عربي</t>
  </si>
  <si>
    <t>انجليزي</t>
  </si>
  <si>
    <t>رياضيات</t>
  </si>
  <si>
    <t>علوم</t>
  </si>
  <si>
    <t>اجتماعيات</t>
  </si>
  <si>
    <t>حاسوب</t>
  </si>
  <si>
    <t>عندي مشكلة في ان الجداول في اكسس تتم بشكل عمودي وهكدا يتم التكرار</t>
  </si>
  <si>
    <t xml:space="preserve">مااريده اذا كان هناك احد قادر يساعدني باذن الله هو </t>
  </si>
  <si>
    <t xml:space="preserve">إسلامية </t>
  </si>
  <si>
    <t>م1</t>
  </si>
  <si>
    <t>علي</t>
  </si>
  <si>
    <t>اختر الطالب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</si>
</sst>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6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6" borderId="0" xfId="0" applyFill="1"/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66"/>
      <color rgb="FFCC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1</xdr:row>
      <xdr:rowOff>152400</xdr:rowOff>
    </xdr:from>
    <xdr:to>
      <xdr:col>8</xdr:col>
      <xdr:colOff>457200</xdr:colOff>
      <xdr:row>24</xdr:row>
      <xdr:rowOff>0</xdr:rowOff>
    </xdr:to>
    <xdr:cxnSp macro="">
      <xdr:nvCxnSpPr>
        <xdr:cNvPr id="3" name="Straight Arrow Connector 2"/>
        <xdr:cNvCxnSpPr/>
      </xdr:nvCxnSpPr>
      <xdr:spPr>
        <a:xfrm flipH="1">
          <a:off x="9981076050" y="342900"/>
          <a:ext cx="47625" cy="42291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"/>
  <sheetViews>
    <sheetView rightToLeft="1" tabSelected="1" topLeftCell="A13" workbookViewId="0">
      <selection activeCell="K16" sqref="K16"/>
    </sheetView>
  </sheetViews>
  <sheetFormatPr defaultRowHeight="15"/>
  <cols>
    <col min="3" max="3" width="6.7109375" customWidth="1"/>
    <col min="4" max="4" width="8.5703125" customWidth="1"/>
    <col min="5" max="8" width="6.7109375" customWidth="1"/>
    <col min="9" max="9" width="9.42578125" customWidth="1"/>
    <col min="10" max="17" width="6.7109375" customWidth="1"/>
    <col min="31" max="31" width="8.140625" bestFit="1" customWidth="1"/>
  </cols>
  <sheetData>
    <row r="1" spans="1:22">
      <c r="I1" s="8" t="s">
        <v>21</v>
      </c>
      <c r="N1" t="str">
        <f>ADDRESS(MATCH($I$2,B6:B135,0)+5,3)</f>
        <v>$C$15</v>
      </c>
      <c r="O1" t="str">
        <f ca="1">CELL("address",OFFSET(INDIRECT($N$1),7,4))</f>
        <v>$G$22</v>
      </c>
    </row>
    <row r="2" spans="1:22">
      <c r="A2" t="s">
        <v>16</v>
      </c>
      <c r="I2" s="7" t="s">
        <v>20</v>
      </c>
    </row>
    <row r="4" spans="1:22">
      <c r="B4">
        <v>1</v>
      </c>
    </row>
    <row r="5" spans="1:22">
      <c r="A5" t="s">
        <v>0</v>
      </c>
      <c r="B5" t="s">
        <v>1</v>
      </c>
      <c r="C5" t="s">
        <v>2</v>
      </c>
      <c r="D5" t="s">
        <v>3</v>
      </c>
      <c r="E5" t="s">
        <v>4</v>
      </c>
      <c r="F5" t="s">
        <v>5</v>
      </c>
      <c r="G5" t="s">
        <v>7</v>
      </c>
    </row>
    <row r="6" spans="1:22">
      <c r="A6">
        <v>2000</v>
      </c>
      <c r="B6" t="s">
        <v>6</v>
      </c>
      <c r="C6">
        <v>5</v>
      </c>
      <c r="D6">
        <v>2</v>
      </c>
      <c r="E6">
        <v>2</v>
      </c>
      <c r="F6">
        <v>6</v>
      </c>
      <c r="G6">
        <f>SUM(C6:F6)</f>
        <v>15</v>
      </c>
      <c r="H6" t="s">
        <v>8</v>
      </c>
    </row>
    <row r="7" spans="1:22">
      <c r="A7">
        <v>2000</v>
      </c>
      <c r="B7" t="s">
        <v>6</v>
      </c>
      <c r="C7">
        <v>12</v>
      </c>
      <c r="D7">
        <v>11</v>
      </c>
      <c r="E7">
        <v>10</v>
      </c>
      <c r="F7">
        <v>14</v>
      </c>
      <c r="G7">
        <f t="shared" ref="G7:G13" si="0">SUM(C7:F7)</f>
        <v>47</v>
      </c>
      <c r="H7" t="s">
        <v>9</v>
      </c>
    </row>
    <row r="8" spans="1:22">
      <c r="A8">
        <v>2000</v>
      </c>
      <c r="B8" t="s">
        <v>6</v>
      </c>
      <c r="C8">
        <v>14</v>
      </c>
      <c r="D8">
        <v>6</v>
      </c>
      <c r="E8">
        <v>15</v>
      </c>
      <c r="F8">
        <v>12</v>
      </c>
      <c r="G8">
        <f t="shared" si="0"/>
        <v>47</v>
      </c>
      <c r="H8" t="s">
        <v>10</v>
      </c>
      <c r="V8" t="s">
        <v>12</v>
      </c>
    </row>
    <row r="9" spans="1:22">
      <c r="A9">
        <v>2000</v>
      </c>
      <c r="B9" t="s">
        <v>6</v>
      </c>
      <c r="C9">
        <v>7</v>
      </c>
      <c r="D9">
        <v>12</v>
      </c>
      <c r="E9">
        <v>14</v>
      </c>
      <c r="F9">
        <v>7</v>
      </c>
      <c r="G9">
        <f t="shared" si="0"/>
        <v>40</v>
      </c>
      <c r="H9" t="s">
        <v>11</v>
      </c>
      <c r="V9" t="s">
        <v>13</v>
      </c>
    </row>
    <row r="10" spans="1:22">
      <c r="A10">
        <v>2000</v>
      </c>
      <c r="B10" t="s">
        <v>6</v>
      </c>
      <c r="C10">
        <v>7</v>
      </c>
      <c r="D10">
        <v>1</v>
      </c>
      <c r="E10">
        <v>11</v>
      </c>
      <c r="F10">
        <v>11</v>
      </c>
      <c r="G10">
        <f t="shared" si="0"/>
        <v>30</v>
      </c>
      <c r="H10" t="s">
        <v>12</v>
      </c>
      <c r="V10" t="s">
        <v>14</v>
      </c>
    </row>
    <row r="11" spans="1:22">
      <c r="A11">
        <v>2000</v>
      </c>
      <c r="B11" t="s">
        <v>6</v>
      </c>
      <c r="C11">
        <v>15</v>
      </c>
      <c r="D11">
        <v>9</v>
      </c>
      <c r="E11">
        <v>5</v>
      </c>
      <c r="F11">
        <v>5</v>
      </c>
      <c r="G11">
        <f t="shared" si="0"/>
        <v>34</v>
      </c>
      <c r="H11" t="s">
        <v>13</v>
      </c>
      <c r="V11" t="s">
        <v>15</v>
      </c>
    </row>
    <row r="12" spans="1:22">
      <c r="A12">
        <v>2000</v>
      </c>
      <c r="B12" t="s">
        <v>6</v>
      </c>
      <c r="C12">
        <v>12</v>
      </c>
      <c r="D12">
        <v>2</v>
      </c>
      <c r="E12">
        <v>4</v>
      </c>
      <c r="F12">
        <v>5</v>
      </c>
      <c r="G12">
        <f t="shared" si="0"/>
        <v>23</v>
      </c>
      <c r="H12" t="s">
        <v>14</v>
      </c>
    </row>
    <row r="13" spans="1:22">
      <c r="A13">
        <v>2000</v>
      </c>
      <c r="B13" t="s">
        <v>6</v>
      </c>
      <c r="C13">
        <v>11</v>
      </c>
      <c r="D13">
        <v>7</v>
      </c>
      <c r="E13">
        <v>8</v>
      </c>
      <c r="F13">
        <v>10</v>
      </c>
      <c r="G13">
        <f t="shared" si="0"/>
        <v>36</v>
      </c>
      <c r="H13" t="s">
        <v>15</v>
      </c>
    </row>
    <row r="15" spans="1:22">
      <c r="A15">
        <v>150</v>
      </c>
      <c r="B15" t="s">
        <v>20</v>
      </c>
      <c r="C15">
        <v>120</v>
      </c>
      <c r="D15">
        <v>118</v>
      </c>
      <c r="E15">
        <v>112</v>
      </c>
      <c r="F15">
        <v>100</v>
      </c>
      <c r="G15">
        <f>SUM(C15:F15)</f>
        <v>450</v>
      </c>
      <c r="H15" t="s">
        <v>8</v>
      </c>
    </row>
    <row r="16" spans="1:22">
      <c r="A16">
        <v>150</v>
      </c>
      <c r="B16" t="s">
        <v>20</v>
      </c>
      <c r="C16">
        <v>113</v>
      </c>
      <c r="D16">
        <v>118</v>
      </c>
      <c r="E16">
        <v>101</v>
      </c>
      <c r="F16">
        <v>112</v>
      </c>
      <c r="G16">
        <f t="shared" ref="G16:G22" si="1">SUM(C16:F16)</f>
        <v>444</v>
      </c>
      <c r="H16" t="s">
        <v>9</v>
      </c>
    </row>
    <row r="17" spans="1:37">
      <c r="A17">
        <v>150</v>
      </c>
      <c r="B17" t="s">
        <v>20</v>
      </c>
      <c r="C17">
        <v>104</v>
      </c>
      <c r="D17">
        <v>115</v>
      </c>
      <c r="E17">
        <v>108</v>
      </c>
      <c r="F17">
        <v>112</v>
      </c>
      <c r="G17">
        <f t="shared" si="1"/>
        <v>439</v>
      </c>
      <c r="H17" t="s">
        <v>10</v>
      </c>
    </row>
    <row r="18" spans="1:37">
      <c r="A18">
        <v>150</v>
      </c>
      <c r="B18" t="s">
        <v>20</v>
      </c>
      <c r="C18">
        <v>102</v>
      </c>
      <c r="D18">
        <v>111</v>
      </c>
      <c r="E18">
        <v>103</v>
      </c>
      <c r="F18">
        <v>119</v>
      </c>
      <c r="G18">
        <f t="shared" si="1"/>
        <v>435</v>
      </c>
      <c r="H18" t="s">
        <v>11</v>
      </c>
    </row>
    <row r="19" spans="1:37">
      <c r="A19">
        <v>150</v>
      </c>
      <c r="B19" t="s">
        <v>20</v>
      </c>
      <c r="C19">
        <v>101</v>
      </c>
      <c r="D19">
        <v>114</v>
      </c>
      <c r="E19">
        <v>105</v>
      </c>
      <c r="F19">
        <v>110</v>
      </c>
      <c r="G19">
        <f t="shared" si="1"/>
        <v>430</v>
      </c>
      <c r="H19" t="s">
        <v>12</v>
      </c>
    </row>
    <row r="20" spans="1:37">
      <c r="A20">
        <v>150</v>
      </c>
      <c r="B20" t="s">
        <v>20</v>
      </c>
      <c r="C20">
        <v>104</v>
      </c>
      <c r="D20">
        <v>112</v>
      </c>
      <c r="E20">
        <v>105</v>
      </c>
      <c r="F20">
        <v>100</v>
      </c>
      <c r="G20">
        <f t="shared" si="1"/>
        <v>421</v>
      </c>
      <c r="H20" t="s">
        <v>13</v>
      </c>
    </row>
    <row r="21" spans="1:37">
      <c r="A21">
        <v>150</v>
      </c>
      <c r="B21" t="s">
        <v>20</v>
      </c>
      <c r="C21">
        <v>113</v>
      </c>
      <c r="D21">
        <v>101</v>
      </c>
      <c r="E21">
        <v>117</v>
      </c>
      <c r="F21">
        <v>109</v>
      </c>
      <c r="G21">
        <f t="shared" si="1"/>
        <v>440</v>
      </c>
      <c r="H21" t="s">
        <v>14</v>
      </c>
    </row>
    <row r="22" spans="1:37">
      <c r="A22">
        <v>150</v>
      </c>
      <c r="B22" t="s">
        <v>20</v>
      </c>
      <c r="C22">
        <v>103</v>
      </c>
      <c r="D22">
        <v>100</v>
      </c>
      <c r="E22">
        <v>117</v>
      </c>
      <c r="F22">
        <v>113</v>
      </c>
      <c r="G22">
        <f t="shared" si="1"/>
        <v>433</v>
      </c>
      <c r="H22" t="s">
        <v>15</v>
      </c>
    </row>
    <row r="24" spans="1:37">
      <c r="A24" t="s">
        <v>17</v>
      </c>
    </row>
    <row r="25" spans="1:37" hidden="1">
      <c r="C25" t="s">
        <v>8</v>
      </c>
      <c r="D25" t="s">
        <v>8</v>
      </c>
      <c r="E25" t="s">
        <v>8</v>
      </c>
      <c r="F25" t="s">
        <v>8</v>
      </c>
      <c r="G25" t="s">
        <v>8</v>
      </c>
      <c r="H25" t="s">
        <v>9</v>
      </c>
      <c r="I25" t="s">
        <v>9</v>
      </c>
      <c r="J25" t="s">
        <v>9</v>
      </c>
      <c r="K25" t="s">
        <v>9</v>
      </c>
      <c r="L25" t="s">
        <v>9</v>
      </c>
      <c r="M25" t="s">
        <v>10</v>
      </c>
      <c r="N25" t="s">
        <v>10</v>
      </c>
      <c r="O25" t="s">
        <v>10</v>
      </c>
      <c r="P25" t="s">
        <v>10</v>
      </c>
      <c r="Q25" t="s">
        <v>10</v>
      </c>
      <c r="R25" t="s">
        <v>11</v>
      </c>
      <c r="S25" t="s">
        <v>11</v>
      </c>
      <c r="T25" t="s">
        <v>11</v>
      </c>
      <c r="U25" t="s">
        <v>11</v>
      </c>
      <c r="V25" t="s">
        <v>11</v>
      </c>
      <c r="W25" t="s">
        <v>12</v>
      </c>
      <c r="X25" t="s">
        <v>12</v>
      </c>
      <c r="Y25" t="s">
        <v>12</v>
      </c>
      <c r="Z25" t="s">
        <v>12</v>
      </c>
      <c r="AA25" t="s">
        <v>12</v>
      </c>
      <c r="AB25" t="s">
        <v>14</v>
      </c>
      <c r="AC25" t="s">
        <v>14</v>
      </c>
      <c r="AD25" t="s">
        <v>14</v>
      </c>
      <c r="AE25" t="s">
        <v>14</v>
      </c>
      <c r="AF25" t="s">
        <v>14</v>
      </c>
      <c r="AG25" t="s">
        <v>15</v>
      </c>
      <c r="AH25" t="s">
        <v>15</v>
      </c>
      <c r="AI25" t="s">
        <v>15</v>
      </c>
      <c r="AJ25" t="s">
        <v>15</v>
      </c>
      <c r="AK25" t="s">
        <v>15</v>
      </c>
    </row>
    <row r="26" spans="1:37">
      <c r="C26" s="1" t="s">
        <v>8</v>
      </c>
      <c r="D26" s="1"/>
      <c r="E26" s="1"/>
      <c r="F26" s="1"/>
      <c r="G26" s="1"/>
      <c r="H26" s="2" t="s">
        <v>18</v>
      </c>
      <c r="I26" s="2"/>
      <c r="J26" s="2"/>
      <c r="K26" s="2"/>
      <c r="L26" s="2"/>
      <c r="M26" s="3" t="s">
        <v>10</v>
      </c>
      <c r="N26" s="3"/>
      <c r="O26" s="3"/>
      <c r="P26" s="3"/>
      <c r="Q26" s="3"/>
      <c r="R26" s="4" t="s">
        <v>11</v>
      </c>
      <c r="S26" s="4"/>
      <c r="T26" s="4"/>
      <c r="U26" s="4"/>
      <c r="V26" s="4"/>
      <c r="W26" s="5" t="s">
        <v>12</v>
      </c>
      <c r="X26" s="5"/>
      <c r="Y26" s="5"/>
      <c r="Z26" s="5"/>
      <c r="AA26" s="5"/>
      <c r="AB26" s="6" t="s">
        <v>14</v>
      </c>
      <c r="AC26" s="6"/>
      <c r="AD26" s="6"/>
      <c r="AE26" s="6"/>
      <c r="AF26" s="6"/>
      <c r="AG26" s="4" t="s">
        <v>15</v>
      </c>
      <c r="AH26" s="4"/>
      <c r="AI26" s="4"/>
      <c r="AJ26" s="4"/>
      <c r="AK26" s="4"/>
    </row>
    <row r="27" spans="1:37" ht="15.75">
      <c r="A27" s="9" t="s">
        <v>0</v>
      </c>
      <c r="B27" s="9" t="s">
        <v>1</v>
      </c>
      <c r="C27" s="9" t="s">
        <v>19</v>
      </c>
      <c r="D27" s="9" t="s">
        <v>3</v>
      </c>
      <c r="E27" s="9" t="s">
        <v>4</v>
      </c>
      <c r="F27" s="9" t="s">
        <v>5</v>
      </c>
      <c r="G27" s="9" t="s">
        <v>7</v>
      </c>
      <c r="H27" s="9" t="s">
        <v>19</v>
      </c>
      <c r="I27" s="9" t="s">
        <v>3</v>
      </c>
      <c r="J27" s="9" t="s">
        <v>4</v>
      </c>
      <c r="K27" s="9" t="s">
        <v>5</v>
      </c>
      <c r="L27" s="9" t="s">
        <v>7</v>
      </c>
      <c r="M27" s="9" t="s">
        <v>19</v>
      </c>
      <c r="N27" s="9" t="s">
        <v>3</v>
      </c>
      <c r="O27" s="9" t="s">
        <v>4</v>
      </c>
      <c r="P27" s="9" t="s">
        <v>5</v>
      </c>
      <c r="Q27" s="9" t="s">
        <v>7</v>
      </c>
      <c r="R27" s="9" t="s">
        <v>19</v>
      </c>
      <c r="S27" s="9" t="s">
        <v>3</v>
      </c>
      <c r="T27" s="9" t="s">
        <v>4</v>
      </c>
      <c r="U27" s="9" t="s">
        <v>5</v>
      </c>
      <c r="V27" s="9" t="s">
        <v>7</v>
      </c>
      <c r="W27" s="9" t="s">
        <v>19</v>
      </c>
      <c r="X27" s="9" t="s">
        <v>3</v>
      </c>
      <c r="Y27" s="9" t="s">
        <v>4</v>
      </c>
      <c r="Z27" s="9" t="s">
        <v>5</v>
      </c>
      <c r="AA27" s="9" t="s">
        <v>7</v>
      </c>
      <c r="AB27" s="9" t="s">
        <v>19</v>
      </c>
      <c r="AC27" s="9" t="s">
        <v>3</v>
      </c>
      <c r="AD27" s="9" t="s">
        <v>4</v>
      </c>
      <c r="AE27" s="9" t="s">
        <v>5</v>
      </c>
      <c r="AF27" s="9" t="s">
        <v>7</v>
      </c>
      <c r="AG27" s="9" t="s">
        <v>19</v>
      </c>
      <c r="AH27" s="9" t="s">
        <v>3</v>
      </c>
      <c r="AI27" s="9" t="s">
        <v>4</v>
      </c>
      <c r="AJ27" s="9" t="s">
        <v>5</v>
      </c>
      <c r="AK27" s="9" t="s">
        <v>7</v>
      </c>
    </row>
    <row r="28" spans="1:37" ht="15.75">
      <c r="A28" s="9">
        <f>INDEX($A$6:$A$20,MATCH(B28,B6:B20,0))</f>
        <v>150</v>
      </c>
      <c r="B28" s="9" t="str">
        <f>$I$2</f>
        <v>علي</v>
      </c>
      <c r="C28" s="9">
        <f ca="1">INDEX(INDIRECT($N$1):INDIRECT($O$1),MATCH(C$25,$H$6:$H$13,0),MOD(COLUMNS($C$1:C1)-1,5)+1)</f>
        <v>120</v>
      </c>
      <c r="D28" s="9">
        <f ca="1">INDEX(INDIRECT($N$1):INDIRECT($O$1),MATCH(D$25,$H$6:$H$13,0),MOD(COLUMNS($C$1:D1)-1,5)+1)</f>
        <v>118</v>
      </c>
      <c r="E28" s="9">
        <f ca="1">INDEX(INDIRECT($N$1):INDIRECT($O$1),MATCH(E$25,$H$6:$H$13,0),MOD(COLUMNS($C$1:E1)-1,5)+1)</f>
        <v>112</v>
      </c>
      <c r="F28" s="9">
        <f ca="1">INDEX(INDIRECT($N$1):INDIRECT($O$1),MATCH(F$25,$H$6:$H$13,0),MOD(COLUMNS($C$1:F1)-1,5)+1)</f>
        <v>100</v>
      </c>
      <c r="G28" s="9">
        <f ca="1">INDEX(INDIRECT($N$1):INDIRECT($O$1),MATCH(G$25,$H$6:$H$13,0),MOD(COLUMNS($C$1:G1)-1,5)+1)</f>
        <v>450</v>
      </c>
      <c r="H28" s="9">
        <f ca="1">INDEX(INDIRECT($N$1):INDIRECT($O$1),MATCH(H$25,$H$6:$H$13,0),MOD(COLUMNS($C$1:H1)-1,5)+1)</f>
        <v>113</v>
      </c>
      <c r="I28" s="9">
        <f ca="1">INDEX(INDIRECT($N$1):INDIRECT($O$1),MATCH(I$25,$H$6:$H$13,0),MOD(COLUMNS($C$1:I1)-1,5)+1)</f>
        <v>118</v>
      </c>
      <c r="J28" s="9">
        <f ca="1">INDEX(INDIRECT($N$1):INDIRECT($O$1),MATCH(J$25,$H$6:$H$13,0),MOD(COLUMNS($C$1:J1)-1,5)+1)</f>
        <v>101</v>
      </c>
      <c r="K28" s="9">
        <f ca="1">INDEX(INDIRECT($N$1):INDIRECT($O$1),MATCH(K$25,$H$6:$H$13,0),MOD(COLUMNS($C$1:K1)-1,5)+1)</f>
        <v>112</v>
      </c>
      <c r="L28" s="9">
        <f ca="1">INDEX(INDIRECT($N$1):INDIRECT($O$1),MATCH(L$25,$H$6:$H$13,0),MOD(COLUMNS($C$1:L1)-1,5)+1)</f>
        <v>444</v>
      </c>
      <c r="M28" s="9">
        <f ca="1">INDEX(INDIRECT($N$1):INDIRECT($O$1),MATCH(M$25,$H$6:$H$13,0),MOD(COLUMNS($C$1:M1)-1,5)+1)</f>
        <v>104</v>
      </c>
      <c r="N28" s="9">
        <f ca="1">INDEX(INDIRECT($N$1):INDIRECT($O$1),MATCH(N$25,$H$6:$H$13,0),MOD(COLUMNS($C$1:N1)-1,5)+1)</f>
        <v>115</v>
      </c>
      <c r="O28" s="9">
        <f ca="1">INDEX(INDIRECT($N$1):INDIRECT($O$1),MATCH(O$25,$H$6:$H$13,0),MOD(COLUMNS($C$1:O1)-1,5)+1)</f>
        <v>108</v>
      </c>
      <c r="P28" s="9">
        <f ca="1">INDEX(INDIRECT($N$1):INDIRECT($O$1),MATCH(P$25,$H$6:$H$13,0),MOD(COLUMNS($C$1:P1)-1,5)+1)</f>
        <v>112</v>
      </c>
      <c r="Q28" s="9">
        <f ca="1">INDEX(INDIRECT($N$1):INDIRECT($O$1),MATCH(Q$25,$H$6:$H$13,0),MOD(COLUMNS($C$1:Q1)-1,5)+1)</f>
        <v>439</v>
      </c>
      <c r="R28" s="9">
        <f ca="1">INDEX(INDIRECT($N$1):INDIRECT($O$1),MATCH(R$25,$H$6:$H$13,0),MOD(COLUMNS($C$1:R1)-1,5)+1)</f>
        <v>102</v>
      </c>
      <c r="S28" s="9">
        <f ca="1">INDEX(INDIRECT($N$1):INDIRECT($O$1),MATCH(S$25,$H$6:$H$13,0),MOD(COLUMNS($C$1:S1)-1,5)+1)</f>
        <v>111</v>
      </c>
      <c r="T28" s="9">
        <f ca="1">INDEX(INDIRECT($N$1):INDIRECT($O$1),MATCH(T$25,$H$6:$H$13,0),MOD(COLUMNS($C$1:T1)-1,5)+1)</f>
        <v>103</v>
      </c>
      <c r="U28" s="9">
        <f ca="1">INDEX(INDIRECT($N$1):INDIRECT($O$1),MATCH(U$25,$H$6:$H$13,0),MOD(COLUMNS($C$1:U1)-1,5)+1)</f>
        <v>119</v>
      </c>
      <c r="V28" s="9">
        <f ca="1">INDEX(INDIRECT($N$1):INDIRECT($O$1),MATCH(V$25,$H$6:$H$13,0),MOD(COLUMNS($C$1:V1)-1,5)+1)</f>
        <v>435</v>
      </c>
      <c r="W28" s="9">
        <f ca="1">INDEX(INDIRECT($N$1):INDIRECT($O$1),MATCH(W$25,$H$6:$H$13,0),MOD(COLUMNS($C$1:W1)-1,5)+1)</f>
        <v>101</v>
      </c>
      <c r="X28" s="9">
        <f ca="1">INDEX(INDIRECT($N$1):INDIRECT($O$1),MATCH(X$25,$H$6:$H$13,0),MOD(COLUMNS($C$1:X1)-1,5)+1)</f>
        <v>114</v>
      </c>
      <c r="Y28" s="9">
        <f ca="1">INDEX(INDIRECT($N$1):INDIRECT($O$1),MATCH(Y$25,$H$6:$H$13,0),MOD(COLUMNS($C$1:Y1)-1,5)+1)</f>
        <v>105</v>
      </c>
      <c r="Z28" s="9">
        <f ca="1">INDEX(INDIRECT($N$1):INDIRECT($O$1),MATCH(Z$25,$H$6:$H$13,0),MOD(COLUMNS($C$1:Z1)-1,5)+1)</f>
        <v>110</v>
      </c>
      <c r="AA28" s="9">
        <f ca="1">INDEX(INDIRECT($N$1):INDIRECT($O$1),MATCH(AA$25,$H$6:$H$13,0),MOD(COLUMNS($C$1:AA1)-1,5)+1)</f>
        <v>430</v>
      </c>
      <c r="AB28" s="9">
        <f ca="1">INDEX(INDIRECT($N$1):INDIRECT($O$1),MATCH(AB$25,$H$6:$H$13,0),MOD(COLUMNS($C$1:AB1)-1,5)+1)</f>
        <v>113</v>
      </c>
      <c r="AC28" s="9">
        <f ca="1">INDEX(INDIRECT($N$1):INDIRECT($O$1),MATCH(AC$25,$H$6:$H$13,0),MOD(COLUMNS($C$1:AC1)-1,5)+1)</f>
        <v>101</v>
      </c>
      <c r="AD28" s="9">
        <f ca="1">INDEX(INDIRECT($N$1):INDIRECT($O$1),MATCH(AD$25,$H$6:$H$13,0),MOD(COLUMNS($C$1:AD1)-1,5)+1)</f>
        <v>117</v>
      </c>
      <c r="AE28" s="9">
        <f ca="1">INDEX(INDIRECT($N$1):INDIRECT($O$1),MATCH(AE$25,$H$6:$H$13,0),MOD(COLUMNS($C$1:AE1)-1,5)+1)</f>
        <v>109</v>
      </c>
      <c r="AF28" s="9">
        <f ca="1">INDEX(INDIRECT($N$1):INDIRECT($O$1),MATCH(AF$25,$H$6:$H$13,0),MOD(COLUMNS($C$1:AF1)-1,5)+1)</f>
        <v>440</v>
      </c>
      <c r="AG28" s="9">
        <f ca="1">INDEX(INDIRECT($N$1):INDIRECT($O$1),MATCH(AG$25,$H$6:$H$13,0),MOD(COLUMNS($C$1:AG1)-1,5)+1)</f>
        <v>103</v>
      </c>
      <c r="AH28" s="9">
        <f ca="1">INDEX(INDIRECT($N$1):INDIRECT($O$1),MATCH(AH$25,$H$6:$H$13,0),MOD(COLUMNS($C$1:AH1)-1,5)+1)</f>
        <v>100</v>
      </c>
      <c r="AI28" s="9">
        <f ca="1">INDEX(INDIRECT($N$1):INDIRECT($O$1),MATCH(AI$25,$H$6:$H$13,0),MOD(COLUMNS($C$1:AI1)-1,5)+1)</f>
        <v>117</v>
      </c>
      <c r="AJ28" s="9">
        <f ca="1">INDEX(INDIRECT($N$1):INDIRECT($O$1),MATCH(AJ$25,$H$6:$H$13,0),MOD(COLUMNS($C$1:AJ1)-1,5)+1)</f>
        <v>113</v>
      </c>
      <c r="AK28" s="9">
        <f ca="1">INDEX(INDIRECT($N$1):INDIRECT($O$1),MATCH(AK$25,$H$6:$H$13,0),MOD(COLUMNS($C$1:AK1)-1,5)+1)</f>
        <v>433</v>
      </c>
    </row>
  </sheetData>
  <mergeCells count="7">
    <mergeCell ref="AB26:AF26"/>
    <mergeCell ref="AG26:AK26"/>
    <mergeCell ref="C26:G26"/>
    <mergeCell ref="H26:L26"/>
    <mergeCell ref="M26:Q26"/>
    <mergeCell ref="R26:V26"/>
    <mergeCell ref="W26:AA26"/>
  </mergeCells>
  <dataValidations count="1">
    <dataValidation type="custom" allowBlank="1" showInputMessage="1" showErrorMessage="1" sqref="N1:O1">
      <formula1>CHAR(156)</formula1>
    </dataValidation>
  </dataValidations>
  <pageMargins left="0.7" right="0.7" top="0.75" bottom="0.75" header="0.3" footer="0.3"/>
  <pageSetup orientation="portrait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ورقة2!$B$2:$B$3</xm:f>
          </x14:formula1>
          <xm:sqref>I2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rightToLeft="1" workbookViewId="0">
      <selection activeCell="D5" sqref="D5"/>
    </sheetView>
  </sheetViews>
  <sheetFormatPr defaultRowHeight="15"/>
  <sheetData>
    <row r="2" spans="2:2">
      <c r="B2" t="s">
        <v>6</v>
      </c>
    </row>
    <row r="3" spans="2:2">
      <c r="B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hani</dc:creator>
  <cp:lastModifiedBy>Salim</cp:lastModifiedBy>
  <dcterms:created xsi:type="dcterms:W3CDTF">2015-01-06T22:59:59Z</dcterms:created>
  <dcterms:modified xsi:type="dcterms:W3CDTF">2015-01-17T05:32:14Z</dcterms:modified>
</cp:coreProperties>
</file>